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AD845DA4-8450-4627-8F33-A74E3E3851E1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37" i="13" s="1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F37" i="12" l="1"/>
  <c r="J36" i="12" s="1"/>
  <c r="J4" i="13"/>
  <c r="J5" i="13" s="1"/>
  <c r="J36" i="13"/>
  <c r="J4" i="12"/>
  <c r="J5" i="12" s="1"/>
  <c r="N1" i="9"/>
  <c r="L36" i="13" l="1"/>
  <c r="L36" i="12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4" i="10" s="1"/>
  <c r="F37" i="9"/>
  <c r="F37" i="8"/>
  <c r="J4" i="8" s="1"/>
  <c r="J36" i="8"/>
  <c r="J4" i="11" l="1"/>
  <c r="J5" i="11" s="1"/>
  <c r="L36" i="11" s="1"/>
  <c r="J5" i="8"/>
  <c r="L36" i="8" s="1"/>
  <c r="N36" i="8" s="1"/>
  <c r="J36" i="10"/>
  <c r="J5" i="10"/>
  <c r="J4" i="9"/>
  <c r="J5" i="9" s="1"/>
  <c r="J36" i="9"/>
  <c r="L36" i="10" l="1"/>
  <c r="L36" i="9"/>
  <c r="J35" i="8"/>
  <c r="J39" i="8" s="1"/>
  <c r="N39" i="8" l="1"/>
  <c r="N41" i="8" s="1"/>
  <c r="J7" i="9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<sst xmlns="http://schemas.openxmlformats.org/spreadsheetml/2006/main" count="257" uniqueCount="51">
  <si>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</si>
  <si>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</si>
  <si>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</si>
  <si>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</si>
  <si>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</si>
  <si>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</si>
  <si>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</si>
  <si>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</si>
  <si>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</si>
  <si>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</si>
  <si>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</si>
  <si>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</si>
  <si>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</si>
  <si>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</si>
  <si>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</si>
  <si>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</si>
  <si>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</si>
  <si>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</si>
  <si>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</si>
  <si>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</si>
  <si>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</si>
  <si>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</si>
  <si>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</si>
  <si>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</si>
  <si>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</si>
  <si>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</si>
  <si>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</si>
  <si>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</si>
  <si>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</si>
  <si>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</si>
  <si>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</si>
  <si>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</si>
  <si>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</si>
  <si>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ABDULLAH ÖZDAMAR</t>
  </si>
  <si>
    <t>AVANSLAR</t>
  </si>
  <si>
    <t>1. TAKSİT MART</t>
  </si>
  <si>
    <t>2. TAKSİT NİSAN</t>
  </si>
  <si>
    <t>3.TAKSİT MAYIS</t>
  </si>
  <si>
    <t>4. TAKSİT HAZİRAN</t>
  </si>
  <si>
    <t>ŞUBAT ÖDEMESİ YAPILACAK KESİNTİ OLMAYACAK</t>
  </si>
  <si>
    <t>İSAK ÜNLÜ 26.02.2026</t>
  </si>
  <si>
    <t>VAK-ÇEK 10656</t>
  </si>
  <si>
    <t>VAK-ÇEK 10657</t>
  </si>
  <si>
    <t>1. TAKSİT</t>
  </si>
  <si>
    <t>2. TAKSİT</t>
  </si>
  <si>
    <t>VAK-ÇEK 106567</t>
  </si>
  <si>
    <t>VAK-ÇEK 106566</t>
  </si>
  <si>
    <t>Z.EYYÜPAĞA</t>
  </si>
  <si>
    <t>3. TAKSİT</t>
  </si>
  <si>
    <t>4. TAKSİT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</si>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</sst>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2" borderId="9" xfId="210" applyFont="1" applyFill="1" applyBorder="1"/>
    <xf numFmtId="43" fontId="0" fillId="0" borderId="0" xfId="0" applyNumberFormat="1"/>
    <xf numFmtId="14" fontId="0" fillId="2" borderId="8" xfId="0" applyNumberFormat="1" applyFill="1" applyBorder="1" applyAlignment="1">
      <alignment horizontal="left"/>
    </xf>
    <xf numFmtId="43" fontId="0" fillId="0" borderId="9" xfId="210" applyFont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F31" sqref="F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5" t="s">
        <v>11</v>
      </c>
      <c r="I35" s="65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52"/>
      <c r="H39" s="69" t="s">
        <v>17</v>
      </c>
      <c r="I39" s="69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7.28515625" customWidth="1"/>
    <col min="13" max="13" width="14.28515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SUM(N3:N9)</f>
        <v>800000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46150</v>
      </c>
      <c r="M3" s="13" t="s">
        <v>41</v>
      </c>
      <c r="N3" s="53">
        <v>400000</v>
      </c>
    </row>
    <row r="4" spans="2:29" x14ac:dyDescent="0.25">
      <c r="B4" s="7">
        <v>46054</v>
      </c>
      <c r="C4" s="8">
        <v>652</v>
      </c>
      <c r="D4" s="9"/>
      <c r="E4" s="10">
        <v>25.25</v>
      </c>
      <c r="F4" s="33">
        <f>E4*C4</f>
        <v>16463</v>
      </c>
      <c r="G4" s="11"/>
      <c r="H4" s="12" t="s">
        <v>6</v>
      </c>
      <c r="I4" s="13">
        <v>0.01</v>
      </c>
      <c r="J4" s="14">
        <f>(F36+F37)*I4</f>
        <v>4750.2825000000003</v>
      </c>
      <c r="L4" s="55">
        <v>46183</v>
      </c>
      <c r="M4" s="13" t="s">
        <v>42</v>
      </c>
      <c r="N4" s="53">
        <v>400000</v>
      </c>
    </row>
    <row r="5" spans="2:29" x14ac:dyDescent="0.25">
      <c r="B5" s="7">
        <v>46055</v>
      </c>
      <c r="C5" s="8">
        <v>648</v>
      </c>
      <c r="D5" s="9"/>
      <c r="E5" s="10">
        <v>25.25</v>
      </c>
      <c r="F5" s="33">
        <f t="shared" ref="F5:F34" si="0">E5*C5</f>
        <v>16362</v>
      </c>
      <c r="G5" s="11"/>
      <c r="H5" s="12" t="s">
        <v>7</v>
      </c>
      <c r="I5" s="13">
        <v>1E-3</v>
      </c>
      <c r="J5" s="14">
        <f>(F36+F37-J4-J6)*I5</f>
        <v>470.27796750000005</v>
      </c>
      <c r="L5" s="17" t="s">
        <v>35</v>
      </c>
      <c r="M5" s="56">
        <v>200000</v>
      </c>
      <c r="N5" s="17"/>
    </row>
    <row r="6" spans="2:29" x14ac:dyDescent="0.25">
      <c r="B6" s="7">
        <v>46056</v>
      </c>
      <c r="C6" s="8">
        <v>685</v>
      </c>
      <c r="D6" s="9"/>
      <c r="E6" s="10">
        <v>25.25</v>
      </c>
      <c r="F6" s="33">
        <f t="shared" si="0"/>
        <v>17296.25</v>
      </c>
      <c r="G6" s="11"/>
      <c r="H6" s="12" t="s">
        <v>8</v>
      </c>
      <c r="I6" s="13"/>
      <c r="J6" s="14"/>
      <c r="L6" s="17" t="s">
        <v>36</v>
      </c>
      <c r="M6" s="56">
        <v>200000</v>
      </c>
      <c r="N6" s="17"/>
    </row>
    <row r="7" spans="2:29" x14ac:dyDescent="0.25">
      <c r="B7" s="7">
        <v>46057</v>
      </c>
      <c r="C7" s="8">
        <v>684</v>
      </c>
      <c r="D7" s="9"/>
      <c r="E7" s="10">
        <v>25.25</v>
      </c>
      <c r="F7" s="33">
        <f t="shared" si="0"/>
        <v>17271</v>
      </c>
      <c r="G7" s="11"/>
      <c r="H7" s="12" t="s">
        <v>9</v>
      </c>
      <c r="I7" s="13"/>
      <c r="J7" s="14">
        <f>'OCAK 2026'!J39*-1</f>
        <v>0</v>
      </c>
      <c r="L7" s="17" t="s">
        <v>37</v>
      </c>
      <c r="M7" s="56">
        <v>200000</v>
      </c>
      <c r="N7" s="17"/>
    </row>
    <row r="8" spans="2:29" x14ac:dyDescent="0.25">
      <c r="B8" s="7">
        <v>46058</v>
      </c>
      <c r="C8" s="8">
        <v>668</v>
      </c>
      <c r="D8" s="9"/>
      <c r="E8" s="10">
        <v>25.25</v>
      </c>
      <c r="F8" s="33">
        <f t="shared" si="0"/>
        <v>16867</v>
      </c>
      <c r="G8" s="15"/>
      <c r="H8" s="16"/>
      <c r="I8" s="17"/>
      <c r="J8" s="18"/>
      <c r="L8" s="17" t="s">
        <v>38</v>
      </c>
      <c r="M8" s="56">
        <v>200000</v>
      </c>
      <c r="N8" s="17"/>
    </row>
    <row r="9" spans="2:29" x14ac:dyDescent="0.25">
      <c r="B9" s="7">
        <v>46059</v>
      </c>
      <c r="C9" s="8">
        <v>685.5</v>
      </c>
      <c r="D9" s="9"/>
      <c r="E9" s="10">
        <v>25.25</v>
      </c>
      <c r="F9" s="33">
        <f t="shared" si="0"/>
        <v>17308.875</v>
      </c>
      <c r="G9" s="15"/>
      <c r="H9" s="16"/>
      <c r="I9" s="17"/>
      <c r="J9" s="18"/>
    </row>
    <row r="10" spans="2:29" x14ac:dyDescent="0.25">
      <c r="B10" s="7">
        <v>46060</v>
      </c>
      <c r="C10" s="8">
        <v>679</v>
      </c>
      <c r="D10" s="9"/>
      <c r="E10" s="10">
        <v>25.25</v>
      </c>
      <c r="F10" s="33">
        <f t="shared" si="0"/>
        <v>17144.75</v>
      </c>
      <c r="G10" s="15">
        <v>46099</v>
      </c>
      <c r="H10" s="16" t="s">
        <v>47</v>
      </c>
      <c r="I10" s="17"/>
      <c r="J10" s="18">
        <v>150000</v>
      </c>
    </row>
    <row r="11" spans="2:29" x14ac:dyDescent="0.25">
      <c r="B11" s="7">
        <v>46061</v>
      </c>
      <c r="C11" s="8">
        <v>680</v>
      </c>
      <c r="D11" s="9"/>
      <c r="E11" s="10">
        <v>25.25</v>
      </c>
      <c r="F11" s="33">
        <f t="shared" si="0"/>
        <v>17170</v>
      </c>
      <c r="G11" s="19"/>
      <c r="H11" s="16"/>
      <c r="I11" s="17"/>
      <c r="J11" s="18"/>
    </row>
    <row r="12" spans="2:29" x14ac:dyDescent="0.25">
      <c r="B12" s="7">
        <v>46062</v>
      </c>
      <c r="C12" s="8">
        <v>683.5</v>
      </c>
      <c r="D12" s="9"/>
      <c r="E12" s="10">
        <v>25.25</v>
      </c>
      <c r="F12" s="33">
        <f t="shared" si="0"/>
        <v>17258.375</v>
      </c>
      <c r="G12" s="19"/>
      <c r="H12" s="16"/>
      <c r="I12" s="17"/>
      <c r="J12" s="18"/>
    </row>
    <row r="13" spans="2:29" x14ac:dyDescent="0.25">
      <c r="B13" s="7">
        <v>46063</v>
      </c>
      <c r="C13" s="8">
        <v>686</v>
      </c>
      <c r="D13" s="9"/>
      <c r="E13" s="10">
        <v>25.25</v>
      </c>
      <c r="F13" s="33">
        <f t="shared" si="0"/>
        <v>17321.5</v>
      </c>
      <c r="G13" s="19"/>
      <c r="H13" s="16"/>
      <c r="I13" s="17"/>
      <c r="J13" s="18"/>
    </row>
    <row r="14" spans="2:29" x14ac:dyDescent="0.25">
      <c r="B14" s="7">
        <v>46064</v>
      </c>
      <c r="C14" s="8">
        <v>691</v>
      </c>
      <c r="D14" s="9"/>
      <c r="E14" s="10">
        <v>25.25</v>
      </c>
      <c r="F14" s="33">
        <f t="shared" si="0"/>
        <v>17447.75</v>
      </c>
      <c r="G14" s="19"/>
      <c r="H14" s="16"/>
      <c r="I14" s="17"/>
      <c r="J14" s="18"/>
    </row>
    <row r="15" spans="2:29" x14ac:dyDescent="0.25">
      <c r="B15" s="7">
        <v>46065</v>
      </c>
      <c r="C15" s="8">
        <v>670</v>
      </c>
      <c r="D15" s="9"/>
      <c r="E15" s="10">
        <v>25.25</v>
      </c>
      <c r="F15" s="33">
        <f t="shared" si="0"/>
        <v>16917.5</v>
      </c>
      <c r="G15" s="15">
        <v>46108</v>
      </c>
      <c r="H15" s="16" t="s">
        <v>47</v>
      </c>
      <c r="I15" s="17"/>
      <c r="J15" s="18">
        <v>319807.69</v>
      </c>
    </row>
    <row r="16" spans="2:29" x14ac:dyDescent="0.25">
      <c r="B16" s="7">
        <v>46066</v>
      </c>
      <c r="C16" s="8">
        <v>663</v>
      </c>
      <c r="D16" s="9"/>
      <c r="E16" s="10">
        <v>25.25</v>
      </c>
      <c r="F16" s="33">
        <f t="shared" si="0"/>
        <v>16740.75</v>
      </c>
      <c r="G16" s="19"/>
      <c r="H16" s="16"/>
      <c r="I16" s="17"/>
      <c r="J16" s="18"/>
    </row>
    <row r="17" spans="2:14" x14ac:dyDescent="0.25">
      <c r="B17" s="7">
        <v>46067</v>
      </c>
      <c r="C17" s="8">
        <v>679.5</v>
      </c>
      <c r="D17" s="9"/>
      <c r="E17" s="10">
        <v>25.25</v>
      </c>
      <c r="F17" s="33">
        <f t="shared" si="0"/>
        <v>17157.375</v>
      </c>
      <c r="G17" s="19"/>
      <c r="H17" s="16"/>
      <c r="I17" s="17"/>
      <c r="J17" s="18"/>
    </row>
    <row r="18" spans="2:14" x14ac:dyDescent="0.25">
      <c r="B18" s="7">
        <v>46068</v>
      </c>
      <c r="C18" s="8">
        <v>667.5</v>
      </c>
      <c r="D18" s="9"/>
      <c r="E18" s="10">
        <v>25.25</v>
      </c>
      <c r="F18" s="33">
        <f t="shared" si="0"/>
        <v>16854.375</v>
      </c>
      <c r="G18" s="19"/>
      <c r="H18" s="16"/>
      <c r="I18" s="17"/>
      <c r="J18" s="18"/>
      <c r="L18" t="s">
        <v>39</v>
      </c>
    </row>
    <row r="19" spans="2:14" x14ac:dyDescent="0.25">
      <c r="B19" s="7">
        <v>46069</v>
      </c>
      <c r="C19" s="8">
        <v>674</v>
      </c>
      <c r="D19" s="9"/>
      <c r="E19" s="10">
        <v>25.25</v>
      </c>
      <c r="F19" s="33">
        <f t="shared" si="0"/>
        <v>17018.5</v>
      </c>
      <c r="G19" s="19"/>
      <c r="H19" s="16"/>
      <c r="I19" s="17"/>
      <c r="J19" s="18"/>
      <c r="L19" t="s">
        <v>40</v>
      </c>
    </row>
    <row r="20" spans="2:14" x14ac:dyDescent="0.25">
      <c r="B20" s="7">
        <v>46070</v>
      </c>
      <c r="C20" s="8">
        <v>685</v>
      </c>
      <c r="D20" s="9"/>
      <c r="E20" s="10">
        <v>25.25</v>
      </c>
      <c r="F20" s="33">
        <f t="shared" si="0"/>
        <v>17296.25</v>
      </c>
      <c r="G20" s="19"/>
      <c r="H20" s="16"/>
      <c r="I20" s="17"/>
      <c r="J20" s="18"/>
    </row>
    <row r="21" spans="2:14" x14ac:dyDescent="0.25">
      <c r="B21" s="7">
        <v>46071</v>
      </c>
      <c r="C21" s="8">
        <v>667</v>
      </c>
      <c r="D21" s="9"/>
      <c r="E21" s="10">
        <v>25.25</v>
      </c>
      <c r="F21" s="33">
        <f t="shared" si="0"/>
        <v>16841.75</v>
      </c>
      <c r="G21" s="19"/>
      <c r="H21" s="16"/>
      <c r="I21" s="17"/>
      <c r="J21" s="18"/>
    </row>
    <row r="22" spans="2:14" x14ac:dyDescent="0.25">
      <c r="B22" s="7">
        <v>46072</v>
      </c>
      <c r="C22" s="8">
        <v>676</v>
      </c>
      <c r="D22" s="9"/>
      <c r="E22" s="10">
        <v>25.25</v>
      </c>
      <c r="F22" s="33">
        <f t="shared" si="0"/>
        <v>17069</v>
      </c>
      <c r="G22" s="19"/>
      <c r="H22" s="16"/>
      <c r="I22" s="17"/>
      <c r="J22" s="18"/>
    </row>
    <row r="23" spans="2:14" x14ac:dyDescent="0.25">
      <c r="B23" s="7">
        <v>46073</v>
      </c>
      <c r="C23" s="8">
        <v>676</v>
      </c>
      <c r="D23" s="9"/>
      <c r="E23" s="10">
        <v>25.25</v>
      </c>
      <c r="F23" s="33">
        <f t="shared" si="0"/>
        <v>17069</v>
      </c>
      <c r="G23" s="19"/>
      <c r="H23" s="16"/>
      <c r="I23" s="17"/>
      <c r="J23" s="18"/>
    </row>
    <row r="24" spans="2:14" x14ac:dyDescent="0.25">
      <c r="B24" s="7">
        <v>46074</v>
      </c>
      <c r="C24" s="8">
        <v>663</v>
      </c>
      <c r="D24" s="9"/>
      <c r="E24" s="10">
        <v>25.25</v>
      </c>
      <c r="F24" s="33">
        <f t="shared" si="0"/>
        <v>16740.75</v>
      </c>
      <c r="G24" s="19"/>
      <c r="H24" s="16"/>
      <c r="I24" s="17"/>
      <c r="J24" s="18"/>
    </row>
    <row r="25" spans="2:14" x14ac:dyDescent="0.25">
      <c r="B25" s="7">
        <v>46075</v>
      </c>
      <c r="C25" s="8">
        <v>661</v>
      </c>
      <c r="D25" s="9"/>
      <c r="E25" s="10">
        <v>25.25</v>
      </c>
      <c r="F25" s="33">
        <f t="shared" si="0"/>
        <v>16690.25</v>
      </c>
      <c r="G25" s="19"/>
      <c r="H25" s="16"/>
      <c r="I25" s="17"/>
      <c r="J25" s="18"/>
    </row>
    <row r="26" spans="2:14" x14ac:dyDescent="0.25">
      <c r="B26" s="7">
        <v>46076</v>
      </c>
      <c r="C26" s="8">
        <v>664</v>
      </c>
      <c r="D26" s="9"/>
      <c r="E26" s="10">
        <v>25.25</v>
      </c>
      <c r="F26" s="33">
        <f t="shared" si="0"/>
        <v>16766</v>
      </c>
      <c r="G26" s="19"/>
      <c r="H26" s="16"/>
      <c r="I26" s="17"/>
      <c r="J26" s="18"/>
    </row>
    <row r="27" spans="2:14" x14ac:dyDescent="0.25">
      <c r="B27" s="7">
        <v>46077</v>
      </c>
      <c r="C27" s="8">
        <v>648</v>
      </c>
      <c r="D27" s="9"/>
      <c r="E27" s="10">
        <v>25.25</v>
      </c>
      <c r="F27" s="33">
        <f t="shared" si="0"/>
        <v>16362</v>
      </c>
      <c r="G27" s="19"/>
      <c r="H27" s="16"/>
      <c r="I27" s="17"/>
      <c r="J27" s="18"/>
      <c r="N27" s="31"/>
    </row>
    <row r="28" spans="2:14" x14ac:dyDescent="0.25">
      <c r="B28" s="7">
        <v>46078</v>
      </c>
      <c r="C28" s="8">
        <v>658</v>
      </c>
      <c r="D28" s="9"/>
      <c r="E28" s="10">
        <v>25.25</v>
      </c>
      <c r="F28" s="33">
        <f t="shared" si="0"/>
        <v>16614.5</v>
      </c>
      <c r="G28" s="19"/>
      <c r="H28" s="16"/>
      <c r="I28" s="17"/>
      <c r="J28" s="18"/>
      <c r="N28" s="31"/>
    </row>
    <row r="29" spans="2:14" x14ac:dyDescent="0.25">
      <c r="B29" s="7">
        <v>46079</v>
      </c>
      <c r="C29" s="8">
        <v>664</v>
      </c>
      <c r="D29" s="9"/>
      <c r="E29" s="10">
        <v>25.25</v>
      </c>
      <c r="F29" s="33">
        <f t="shared" si="0"/>
        <v>16766</v>
      </c>
      <c r="G29" s="19"/>
      <c r="H29" s="16"/>
      <c r="I29" s="17"/>
      <c r="J29" s="18"/>
      <c r="N29" s="31"/>
    </row>
    <row r="30" spans="2:14" x14ac:dyDescent="0.25">
      <c r="B30" s="7">
        <v>46080</v>
      </c>
      <c r="C30" s="8">
        <v>675</v>
      </c>
      <c r="D30" s="9"/>
      <c r="E30" s="10">
        <v>25.25</v>
      </c>
      <c r="F30" s="33">
        <f t="shared" si="0"/>
        <v>17043.75</v>
      </c>
      <c r="G30" s="19"/>
      <c r="H30" s="16"/>
      <c r="I30" s="17"/>
      <c r="J30" s="18"/>
      <c r="N30" s="31"/>
    </row>
    <row r="31" spans="2:14" x14ac:dyDescent="0.25">
      <c r="B31" s="7">
        <v>46081</v>
      </c>
      <c r="C31" s="8">
        <v>680</v>
      </c>
      <c r="D31" s="9"/>
      <c r="E31" s="10">
        <v>25.25</v>
      </c>
      <c r="F31" s="33">
        <f t="shared" si="0"/>
        <v>17170</v>
      </c>
      <c r="G31" s="19"/>
      <c r="H31" s="16"/>
      <c r="I31" s="17"/>
      <c r="J31" s="18"/>
      <c r="N31" s="31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18813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475028.25046750001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475028.25</v>
      </c>
      <c r="L36" s="31">
        <f>J36-J4-J5-J6</f>
        <v>469807.68953250005</v>
      </c>
    </row>
    <row r="37" spans="2:12" x14ac:dyDescent="0.25">
      <c r="B37" s="26" t="s">
        <v>14</v>
      </c>
      <c r="C37" s="30">
        <f>C35</f>
        <v>18813</v>
      </c>
      <c r="D37" s="9">
        <f>D35/1.03</f>
        <v>0</v>
      </c>
      <c r="E37" s="10"/>
      <c r="F37" s="33">
        <f>SUM(F4:F36)</f>
        <v>475028.25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-4.6750000910833478E-4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5.28515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SUM(N3:N9)</f>
        <v>600000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46150</v>
      </c>
      <c r="M3" s="13" t="s">
        <v>46</v>
      </c>
      <c r="N3" s="53">
        <v>400000</v>
      </c>
    </row>
    <row r="4" spans="2:29" x14ac:dyDescent="0.25">
      <c r="B4" s="7">
        <v>46082</v>
      </c>
      <c r="C4" s="8">
        <v>685</v>
      </c>
      <c r="D4" s="9"/>
      <c r="E4" s="10">
        <v>25.75</v>
      </c>
      <c r="F4" s="33">
        <f>E4*C4</f>
        <v>17638.75</v>
      </c>
      <c r="G4" s="11"/>
      <c r="H4" s="12" t="s">
        <v>6</v>
      </c>
      <c r="I4" s="13">
        <v>0.01</v>
      </c>
      <c r="J4" s="14">
        <f>(F36+F37)*I4</f>
        <v>5386.5137500000001</v>
      </c>
      <c r="L4" s="55">
        <v>46183</v>
      </c>
      <c r="M4" s="13" t="s">
        <v>45</v>
      </c>
      <c r="N4" s="53">
        <v>400000</v>
      </c>
    </row>
    <row r="5" spans="2:29" x14ac:dyDescent="0.25">
      <c r="B5" s="7">
        <v>46083</v>
      </c>
      <c r="C5" s="8">
        <v>691</v>
      </c>
      <c r="D5" s="9"/>
      <c r="E5" s="10">
        <v>25.75</v>
      </c>
      <c r="F5" s="33">
        <f t="shared" ref="F5:F34" si="0">E5*C5</f>
        <v>17793.25</v>
      </c>
      <c r="G5" s="11"/>
      <c r="H5" s="12" t="s">
        <v>7</v>
      </c>
      <c r="I5" s="13">
        <v>1E-3</v>
      </c>
      <c r="J5" s="14">
        <f>(F36+F37-J4-J6)*I5</f>
        <v>533.26486124999997</v>
      </c>
      <c r="L5" s="57" t="s">
        <v>35</v>
      </c>
      <c r="M5" s="58">
        <v>200000</v>
      </c>
      <c r="N5" s="58">
        <v>-200000</v>
      </c>
    </row>
    <row r="6" spans="2:29" x14ac:dyDescent="0.25">
      <c r="B6" s="7">
        <v>46084</v>
      </c>
      <c r="C6" s="8">
        <v>697</v>
      </c>
      <c r="D6" s="9"/>
      <c r="E6" s="10">
        <v>25.75</v>
      </c>
      <c r="F6" s="33">
        <f t="shared" si="0"/>
        <v>17947.75</v>
      </c>
      <c r="G6" s="11"/>
      <c r="H6" s="12" t="s">
        <v>8</v>
      </c>
      <c r="I6" s="13"/>
      <c r="J6" s="14"/>
      <c r="L6" s="17" t="s">
        <v>36</v>
      </c>
      <c r="M6" s="56">
        <v>200000</v>
      </c>
      <c r="N6" s="56"/>
    </row>
    <row r="7" spans="2:29" x14ac:dyDescent="0.25">
      <c r="B7" s="7">
        <v>46085</v>
      </c>
      <c r="C7" s="8">
        <v>687</v>
      </c>
      <c r="D7" s="9"/>
      <c r="E7" s="10">
        <v>25.75</v>
      </c>
      <c r="F7" s="33">
        <f t="shared" si="0"/>
        <v>17690.25</v>
      </c>
      <c r="G7" s="11"/>
      <c r="H7" s="12" t="s">
        <v>9</v>
      </c>
      <c r="I7" s="13"/>
      <c r="J7" s="14">
        <f>'ŞUBAT 2026'!J39*-1</f>
        <v>4.6750000910833478E-4</v>
      </c>
      <c r="L7" s="17" t="s">
        <v>37</v>
      </c>
      <c r="M7" s="56">
        <v>200000</v>
      </c>
      <c r="N7" s="56"/>
    </row>
    <row r="8" spans="2:29" x14ac:dyDescent="0.25">
      <c r="B8" s="7">
        <v>46086</v>
      </c>
      <c r="C8" s="8">
        <v>697</v>
      </c>
      <c r="D8" s="9"/>
      <c r="E8" s="10">
        <v>25.75</v>
      </c>
      <c r="F8" s="33">
        <f t="shared" si="0"/>
        <v>17947.75</v>
      </c>
      <c r="G8" s="15"/>
      <c r="H8" s="16"/>
      <c r="I8" s="17"/>
      <c r="J8" s="18"/>
      <c r="L8" s="17" t="s">
        <v>38</v>
      </c>
      <c r="M8" s="56">
        <v>200000</v>
      </c>
      <c r="N8" s="56"/>
    </row>
    <row r="9" spans="2:29" x14ac:dyDescent="0.25">
      <c r="B9" s="7">
        <v>46087</v>
      </c>
      <c r="C9" s="8">
        <v>684</v>
      </c>
      <c r="D9" s="9"/>
      <c r="E9" s="10">
        <v>25.75</v>
      </c>
      <c r="F9" s="33">
        <f t="shared" si="0"/>
        <v>17613</v>
      </c>
      <c r="G9" s="15"/>
      <c r="H9" s="16" t="s">
        <v>43</v>
      </c>
      <c r="I9" s="17"/>
      <c r="J9" s="18">
        <v>200000</v>
      </c>
    </row>
    <row r="10" spans="2:29" x14ac:dyDescent="0.25">
      <c r="B10" s="7">
        <v>46088</v>
      </c>
      <c r="C10" s="8">
        <v>677</v>
      </c>
      <c r="D10" s="9"/>
      <c r="E10" s="10">
        <v>25.75</v>
      </c>
      <c r="F10" s="33">
        <f t="shared" si="0"/>
        <v>17432.75</v>
      </c>
      <c r="G10" s="15"/>
      <c r="H10" s="16"/>
      <c r="I10" s="17"/>
      <c r="J10" s="18"/>
    </row>
    <row r="11" spans="2:29" x14ac:dyDescent="0.25">
      <c r="B11" s="7">
        <v>46089</v>
      </c>
      <c r="C11" s="8">
        <v>670</v>
      </c>
      <c r="D11" s="9"/>
      <c r="E11" s="10">
        <v>25.75</v>
      </c>
      <c r="F11" s="33">
        <f t="shared" si="0"/>
        <v>17252.5</v>
      </c>
      <c r="G11" s="19"/>
      <c r="H11" s="16"/>
      <c r="I11" s="17"/>
      <c r="J11" s="18"/>
    </row>
    <row r="12" spans="2:29" x14ac:dyDescent="0.25">
      <c r="B12" s="7">
        <v>46090</v>
      </c>
      <c r="C12" s="8">
        <v>681</v>
      </c>
      <c r="D12" s="9"/>
      <c r="E12" s="10">
        <v>25.75</v>
      </c>
      <c r="F12" s="33">
        <f t="shared" si="0"/>
        <v>17535.75</v>
      </c>
      <c r="G12" s="19"/>
      <c r="H12" s="16"/>
      <c r="I12" s="17"/>
      <c r="J12" s="18"/>
    </row>
    <row r="13" spans="2:29" x14ac:dyDescent="0.25">
      <c r="B13" s="7">
        <v>46091</v>
      </c>
      <c r="C13" s="8">
        <v>682.5</v>
      </c>
      <c r="D13" s="9"/>
      <c r="E13" s="10">
        <v>25.75</v>
      </c>
      <c r="F13" s="33">
        <f t="shared" si="0"/>
        <v>17574.375</v>
      </c>
      <c r="G13" s="19"/>
      <c r="H13" s="16"/>
      <c r="I13" s="17"/>
      <c r="J13" s="18"/>
    </row>
    <row r="14" spans="2:29" x14ac:dyDescent="0.25">
      <c r="B14" s="7">
        <v>46092</v>
      </c>
      <c r="C14" s="8">
        <v>688</v>
      </c>
      <c r="D14" s="9"/>
      <c r="E14" s="10">
        <v>25.75</v>
      </c>
      <c r="F14" s="33">
        <f t="shared" si="0"/>
        <v>17716</v>
      </c>
      <c r="G14" s="19"/>
      <c r="H14" s="16"/>
      <c r="I14" s="17"/>
      <c r="J14" s="18"/>
    </row>
    <row r="15" spans="2:29" x14ac:dyDescent="0.25">
      <c r="B15" s="7">
        <v>46093</v>
      </c>
      <c r="C15" s="8">
        <v>685.5</v>
      </c>
      <c r="D15" s="9"/>
      <c r="E15" s="10">
        <v>25.75</v>
      </c>
      <c r="F15" s="33">
        <f t="shared" si="0"/>
        <v>17651.625</v>
      </c>
      <c r="G15" s="19"/>
      <c r="H15" s="16"/>
      <c r="I15" s="17"/>
      <c r="J15" s="18"/>
    </row>
    <row r="16" spans="2:29" x14ac:dyDescent="0.25">
      <c r="B16" s="7">
        <v>46094</v>
      </c>
      <c r="C16" s="8">
        <v>683.5</v>
      </c>
      <c r="D16" s="9"/>
      <c r="E16" s="10">
        <v>25.75</v>
      </c>
      <c r="F16" s="33">
        <f t="shared" si="0"/>
        <v>17600.125</v>
      </c>
      <c r="G16" s="15">
        <v>46115</v>
      </c>
      <c r="H16" s="16" t="s">
        <v>50</v>
      </c>
      <c r="I16" s="17"/>
      <c r="J16" s="18">
        <v>200000</v>
      </c>
    </row>
    <row r="17" spans="2:10" x14ac:dyDescent="0.25">
      <c r="B17" s="7">
        <v>46095</v>
      </c>
      <c r="C17" s="8">
        <v>685</v>
      </c>
      <c r="D17" s="9"/>
      <c r="E17" s="10">
        <v>25.75</v>
      </c>
      <c r="F17" s="33">
        <f t="shared" si="0"/>
        <v>17638.75</v>
      </c>
      <c r="G17" s="19"/>
      <c r="H17" s="16"/>
      <c r="I17" s="17"/>
      <c r="J17" s="18"/>
    </row>
    <row r="18" spans="2:10" x14ac:dyDescent="0.25">
      <c r="B18" s="7">
        <v>46096</v>
      </c>
      <c r="C18" s="8">
        <v>661.5</v>
      </c>
      <c r="D18" s="9"/>
      <c r="E18" s="10">
        <v>25.75</v>
      </c>
      <c r="F18" s="33">
        <f t="shared" si="0"/>
        <v>17033.625</v>
      </c>
      <c r="G18" s="15">
        <v>46134</v>
      </c>
      <c r="H18" s="16" t="s">
        <v>47</v>
      </c>
      <c r="I18" s="17"/>
      <c r="J18" s="18">
        <v>132731.6</v>
      </c>
    </row>
    <row r="19" spans="2:10" x14ac:dyDescent="0.25">
      <c r="B19" s="7">
        <v>46097</v>
      </c>
      <c r="C19" s="8">
        <v>677</v>
      </c>
      <c r="D19" s="9"/>
      <c r="E19" s="10">
        <v>25.75</v>
      </c>
      <c r="F19" s="33">
        <f t="shared" si="0"/>
        <v>17432.75</v>
      </c>
      <c r="G19" s="19"/>
      <c r="H19" s="16"/>
      <c r="I19" s="17"/>
      <c r="J19" s="18"/>
    </row>
    <row r="20" spans="2:10" x14ac:dyDescent="0.25">
      <c r="B20" s="7">
        <v>46098</v>
      </c>
      <c r="C20" s="8">
        <v>679</v>
      </c>
      <c r="D20" s="9"/>
      <c r="E20" s="10">
        <v>25.75</v>
      </c>
      <c r="F20" s="33">
        <f t="shared" si="0"/>
        <v>17484.25</v>
      </c>
      <c r="G20" s="19"/>
      <c r="H20" s="16"/>
      <c r="I20" s="17"/>
      <c r="J20" s="18"/>
    </row>
    <row r="21" spans="2:10" x14ac:dyDescent="0.25">
      <c r="B21" s="7">
        <v>46099</v>
      </c>
      <c r="C21" s="8">
        <v>676</v>
      </c>
      <c r="D21" s="9"/>
      <c r="E21" s="10">
        <v>25.75</v>
      </c>
      <c r="F21" s="33">
        <f t="shared" si="0"/>
        <v>17407</v>
      </c>
      <c r="G21" s="19"/>
      <c r="H21" s="16"/>
      <c r="I21" s="17"/>
      <c r="J21" s="18"/>
    </row>
    <row r="22" spans="2:10" x14ac:dyDescent="0.25">
      <c r="B22" s="7">
        <v>46100</v>
      </c>
      <c r="C22" s="8">
        <v>670</v>
      </c>
      <c r="D22" s="9"/>
      <c r="E22" s="10">
        <v>25.75</v>
      </c>
      <c r="F22" s="33">
        <f t="shared" si="0"/>
        <v>17252.5</v>
      </c>
      <c r="G22" s="19"/>
      <c r="H22" s="16"/>
      <c r="I22" s="17"/>
      <c r="J22" s="18"/>
    </row>
    <row r="23" spans="2:10" x14ac:dyDescent="0.25">
      <c r="B23" s="7">
        <v>46101</v>
      </c>
      <c r="C23" s="8">
        <v>684</v>
      </c>
      <c r="D23" s="9"/>
      <c r="E23" s="10">
        <v>25.75</v>
      </c>
      <c r="F23" s="33">
        <f t="shared" si="0"/>
        <v>17613</v>
      </c>
      <c r="G23" s="19"/>
      <c r="H23" s="16"/>
      <c r="I23" s="17"/>
      <c r="J23" s="18"/>
    </row>
    <row r="24" spans="2:10" x14ac:dyDescent="0.25">
      <c r="B24" s="7">
        <v>46102</v>
      </c>
      <c r="C24" s="8">
        <v>669</v>
      </c>
      <c r="D24" s="9"/>
      <c r="E24" s="10">
        <v>25.75</v>
      </c>
      <c r="F24" s="33">
        <f t="shared" si="0"/>
        <v>17226.75</v>
      </c>
      <c r="G24" s="19"/>
      <c r="H24" s="16"/>
      <c r="I24" s="17"/>
      <c r="J24" s="18"/>
    </row>
    <row r="25" spans="2:10" x14ac:dyDescent="0.25">
      <c r="B25" s="7">
        <v>46103</v>
      </c>
      <c r="C25" s="8">
        <v>679</v>
      </c>
      <c r="D25" s="9"/>
      <c r="E25" s="10">
        <v>25.75</v>
      </c>
      <c r="F25" s="33">
        <f t="shared" si="0"/>
        <v>17484.25</v>
      </c>
      <c r="G25" s="19"/>
      <c r="H25" s="16"/>
      <c r="I25" s="17"/>
      <c r="J25" s="18"/>
    </row>
    <row r="26" spans="2:10" x14ac:dyDescent="0.25">
      <c r="B26" s="7">
        <v>46104</v>
      </c>
      <c r="C26" s="8">
        <v>671</v>
      </c>
      <c r="D26" s="9"/>
      <c r="E26" s="10">
        <v>25.75</v>
      </c>
      <c r="F26" s="33">
        <f t="shared" si="0"/>
        <v>17278.25</v>
      </c>
      <c r="G26" s="19"/>
      <c r="H26" s="16"/>
      <c r="I26" s="17"/>
      <c r="J26" s="18"/>
    </row>
    <row r="27" spans="2:10" x14ac:dyDescent="0.25">
      <c r="B27" s="7">
        <v>46105</v>
      </c>
      <c r="C27" s="8">
        <v>683</v>
      </c>
      <c r="D27" s="9"/>
      <c r="E27" s="10">
        <v>25.75</v>
      </c>
      <c r="F27" s="33">
        <f t="shared" si="0"/>
        <v>17587.25</v>
      </c>
      <c r="G27" s="19"/>
      <c r="H27" s="16"/>
      <c r="I27" s="17"/>
      <c r="J27" s="18"/>
    </row>
    <row r="28" spans="2:10" x14ac:dyDescent="0.25">
      <c r="B28" s="7">
        <v>46106</v>
      </c>
      <c r="C28" s="8">
        <v>673</v>
      </c>
      <c r="D28" s="9"/>
      <c r="E28" s="10">
        <v>25.75</v>
      </c>
      <c r="F28" s="33">
        <f t="shared" si="0"/>
        <v>17329.75</v>
      </c>
      <c r="G28" s="19"/>
      <c r="H28" s="16"/>
      <c r="I28" s="17"/>
      <c r="J28" s="18"/>
    </row>
    <row r="29" spans="2:10" x14ac:dyDescent="0.25">
      <c r="B29" s="7">
        <v>46107</v>
      </c>
      <c r="C29" s="8">
        <v>772</v>
      </c>
      <c r="D29" s="9"/>
      <c r="E29" s="10">
        <v>25.75</v>
      </c>
      <c r="F29" s="33">
        <f t="shared" si="0"/>
        <v>19879</v>
      </c>
      <c r="G29" s="19"/>
      <c r="H29" s="16"/>
      <c r="I29" s="17"/>
      <c r="J29" s="18"/>
    </row>
    <row r="30" spans="2:10" x14ac:dyDescent="0.25">
      <c r="B30" s="7">
        <v>46108</v>
      </c>
      <c r="C30" s="8">
        <v>594</v>
      </c>
      <c r="D30" s="9"/>
      <c r="E30" s="10">
        <v>25.75</v>
      </c>
      <c r="F30" s="33">
        <f t="shared" si="0"/>
        <v>15295.5</v>
      </c>
      <c r="G30" s="19"/>
      <c r="H30" s="16"/>
      <c r="I30" s="17"/>
      <c r="J30" s="18"/>
    </row>
    <row r="31" spans="2:10" x14ac:dyDescent="0.25">
      <c r="B31" s="7">
        <v>46109</v>
      </c>
      <c r="C31" s="8">
        <v>633</v>
      </c>
      <c r="D31" s="9"/>
      <c r="E31" s="10">
        <v>25.75</v>
      </c>
      <c r="F31" s="33">
        <f t="shared" si="0"/>
        <v>16299.75</v>
      </c>
      <c r="G31" s="19"/>
      <c r="H31" s="16"/>
      <c r="I31" s="17"/>
      <c r="J31" s="18"/>
    </row>
    <row r="32" spans="2:10" x14ac:dyDescent="0.25">
      <c r="B32" s="7">
        <v>46110</v>
      </c>
      <c r="C32" s="8">
        <v>649.5</v>
      </c>
      <c r="D32" s="9"/>
      <c r="E32" s="10">
        <v>25.75</v>
      </c>
      <c r="F32" s="33">
        <f t="shared" si="0"/>
        <v>16724.625</v>
      </c>
      <c r="G32" s="19"/>
      <c r="H32" s="16"/>
      <c r="I32" s="17"/>
      <c r="J32" s="18"/>
    </row>
    <row r="33" spans="2:12" x14ac:dyDescent="0.25">
      <c r="B33" s="7">
        <v>46111</v>
      </c>
      <c r="C33" s="8">
        <v>634</v>
      </c>
      <c r="D33" s="9"/>
      <c r="E33" s="10">
        <v>25.75</v>
      </c>
      <c r="F33" s="33">
        <f t="shared" si="0"/>
        <v>16325.5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620</v>
      </c>
      <c r="D34" s="36"/>
      <c r="E34" s="10">
        <v>25.75</v>
      </c>
      <c r="F34" s="38">
        <f t="shared" si="0"/>
        <v>15965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20918.5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538651.37907875003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538651.375</v>
      </c>
      <c r="L36" s="31">
        <f>J36-J4-J5-J6</f>
        <v>532731.59638875001</v>
      </c>
    </row>
    <row r="37" spans="2:12" x14ac:dyDescent="0.25">
      <c r="B37" s="26" t="s">
        <v>14</v>
      </c>
      <c r="C37" s="30">
        <f>C35</f>
        <v>20918.5</v>
      </c>
      <c r="D37" s="9">
        <f>D35/1.03</f>
        <v>0</v>
      </c>
      <c r="E37" s="10"/>
      <c r="F37" s="33">
        <f>SUM(F4:F36)</f>
        <v>538651.375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-4.0787500329315662E-3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SUM(N3:N9)</f>
        <v>400000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46150</v>
      </c>
      <c r="M3" s="13" t="s">
        <v>41</v>
      </c>
      <c r="N3" s="53">
        <v>400000</v>
      </c>
    </row>
    <row r="4" spans="2:29" x14ac:dyDescent="0.25">
      <c r="B4" s="7">
        <v>46113</v>
      </c>
      <c r="C4" s="8">
        <v>605</v>
      </c>
      <c r="D4" s="9"/>
      <c r="E4" s="10">
        <v>25.75</v>
      </c>
      <c r="F4" s="33">
        <f>E4*C4</f>
        <v>15578.75</v>
      </c>
      <c r="G4" s="11"/>
      <c r="H4" s="12" t="s">
        <v>6</v>
      </c>
      <c r="I4" s="13">
        <v>0.01</v>
      </c>
      <c r="J4" s="14">
        <f>(F36+F37)*I4</f>
        <v>4489.38375</v>
      </c>
      <c r="L4" s="55">
        <v>46183</v>
      </c>
      <c r="M4" s="13" t="s">
        <v>42</v>
      </c>
      <c r="N4" s="53">
        <v>400000</v>
      </c>
    </row>
    <row r="5" spans="2:29" x14ac:dyDescent="0.25">
      <c r="B5" s="7">
        <v>46114</v>
      </c>
      <c r="C5" s="8">
        <v>553</v>
      </c>
      <c r="D5" s="9"/>
      <c r="E5" s="10">
        <v>25.75</v>
      </c>
      <c r="F5" s="33">
        <f t="shared" ref="F5:F34" si="0">E5*C5</f>
        <v>14239.75</v>
      </c>
      <c r="G5" s="11"/>
      <c r="H5" s="12" t="s">
        <v>7</v>
      </c>
      <c r="I5" s="13">
        <v>1E-3</v>
      </c>
      <c r="J5" s="14">
        <f>(F36+F37-J4-J6)*I5</f>
        <v>444.44899125000001</v>
      </c>
      <c r="L5" s="57" t="s">
        <v>35</v>
      </c>
      <c r="M5" s="58">
        <v>200000</v>
      </c>
      <c r="N5" s="58">
        <v>-200000</v>
      </c>
    </row>
    <row r="6" spans="2:29" x14ac:dyDescent="0.25">
      <c r="B6" s="7">
        <v>46115</v>
      </c>
      <c r="C6" s="8">
        <v>579</v>
      </c>
      <c r="D6" s="9"/>
      <c r="E6" s="10">
        <v>25.75</v>
      </c>
      <c r="F6" s="33">
        <f t="shared" si="0"/>
        <v>14909.25</v>
      </c>
      <c r="G6" s="11"/>
      <c r="H6" s="12" t="s">
        <v>8</v>
      </c>
      <c r="I6" s="13"/>
      <c r="J6" s="14"/>
      <c r="L6" s="57" t="s">
        <v>36</v>
      </c>
      <c r="M6" s="58">
        <v>200000</v>
      </c>
      <c r="N6" s="58">
        <v>-200000</v>
      </c>
    </row>
    <row r="7" spans="2:29" x14ac:dyDescent="0.25">
      <c r="B7" s="7">
        <v>46116</v>
      </c>
      <c r="C7" s="8">
        <v>582.5</v>
      </c>
      <c r="D7" s="9"/>
      <c r="E7" s="10">
        <v>25.75</v>
      </c>
      <c r="F7" s="33">
        <f t="shared" si="0"/>
        <v>14999.375</v>
      </c>
      <c r="G7" s="11"/>
      <c r="H7" s="12" t="s">
        <v>9</v>
      </c>
      <c r="I7" s="13"/>
      <c r="J7" s="14">
        <f>'MART 2026'!J39*-1</f>
        <v>4.0787500329315662E-3</v>
      </c>
      <c r="L7" s="17" t="s">
        <v>37</v>
      </c>
      <c r="M7" s="56">
        <v>200000</v>
      </c>
      <c r="N7" s="56"/>
    </row>
    <row r="8" spans="2:29" x14ac:dyDescent="0.25">
      <c r="B8" s="7">
        <v>46117</v>
      </c>
      <c r="C8" s="8">
        <v>571</v>
      </c>
      <c r="D8" s="9"/>
      <c r="E8" s="10">
        <v>25.75</v>
      </c>
      <c r="F8" s="33">
        <f t="shared" si="0"/>
        <v>14703.25</v>
      </c>
      <c r="G8" s="15"/>
      <c r="H8" s="16"/>
      <c r="I8" s="17"/>
      <c r="J8" s="18"/>
      <c r="L8" s="17" t="s">
        <v>38</v>
      </c>
      <c r="M8" s="56">
        <v>200000</v>
      </c>
      <c r="N8" s="56"/>
    </row>
    <row r="9" spans="2:29" x14ac:dyDescent="0.25">
      <c r="B9" s="7">
        <v>46118</v>
      </c>
      <c r="C9" s="8">
        <v>601</v>
      </c>
      <c r="D9" s="9"/>
      <c r="E9" s="10">
        <v>25.75</v>
      </c>
      <c r="F9" s="33">
        <f t="shared" si="0"/>
        <v>15475.75</v>
      </c>
      <c r="G9" s="15"/>
      <c r="H9" s="16" t="s">
        <v>44</v>
      </c>
      <c r="I9" s="17"/>
      <c r="J9" s="18">
        <v>200000</v>
      </c>
    </row>
    <row r="10" spans="2:29" x14ac:dyDescent="0.25">
      <c r="B10" s="7">
        <v>46119</v>
      </c>
      <c r="C10" s="8">
        <v>598</v>
      </c>
      <c r="D10" s="9"/>
      <c r="E10" s="10">
        <v>25.75</v>
      </c>
      <c r="F10" s="33">
        <f t="shared" si="0"/>
        <v>15398.5</v>
      </c>
      <c r="G10" s="15"/>
      <c r="H10" s="16"/>
      <c r="I10" s="17"/>
      <c r="J10" s="18"/>
    </row>
    <row r="11" spans="2:29" x14ac:dyDescent="0.25">
      <c r="B11" s="7">
        <v>46120</v>
      </c>
      <c r="C11" s="8">
        <v>606</v>
      </c>
      <c r="D11" s="9"/>
      <c r="E11" s="10">
        <v>25.75</v>
      </c>
      <c r="F11" s="33">
        <f t="shared" si="0"/>
        <v>15604.5</v>
      </c>
      <c r="G11" s="19"/>
      <c r="H11" s="16"/>
      <c r="I11" s="17"/>
      <c r="J11" s="18"/>
    </row>
    <row r="12" spans="2:29" x14ac:dyDescent="0.25">
      <c r="B12" s="7">
        <v>46121</v>
      </c>
      <c r="C12" s="8">
        <v>606.5</v>
      </c>
      <c r="D12" s="9"/>
      <c r="E12" s="10">
        <v>25.75</v>
      </c>
      <c r="F12" s="33">
        <f t="shared" si="0"/>
        <v>15617.375</v>
      </c>
      <c r="G12" s="19"/>
      <c r="H12" s="16"/>
      <c r="I12" s="17"/>
      <c r="J12" s="18"/>
    </row>
    <row r="13" spans="2:29" x14ac:dyDescent="0.25">
      <c r="B13" s="7">
        <v>46122</v>
      </c>
      <c r="C13" s="8">
        <v>606.5</v>
      </c>
      <c r="D13" s="9"/>
      <c r="E13" s="10">
        <v>25.75</v>
      </c>
      <c r="F13" s="33">
        <f t="shared" si="0"/>
        <v>15617.375</v>
      </c>
      <c r="G13" s="19"/>
      <c r="H13" s="16"/>
      <c r="I13" s="17"/>
      <c r="J13" s="18"/>
    </row>
    <row r="14" spans="2:29" x14ac:dyDescent="0.25">
      <c r="B14" s="7">
        <v>46123</v>
      </c>
      <c r="C14" s="8">
        <v>600.5</v>
      </c>
      <c r="D14" s="9"/>
      <c r="E14" s="10">
        <v>25.75</v>
      </c>
      <c r="F14" s="33">
        <f t="shared" si="0"/>
        <v>15462.875</v>
      </c>
      <c r="G14" s="19"/>
      <c r="H14" s="16"/>
      <c r="I14" s="17"/>
      <c r="J14" s="18"/>
    </row>
    <row r="15" spans="2:29" x14ac:dyDescent="0.25">
      <c r="B15" s="7">
        <v>46124</v>
      </c>
      <c r="C15" s="8">
        <v>608.5</v>
      </c>
      <c r="D15" s="9"/>
      <c r="E15" s="10">
        <v>25.75</v>
      </c>
      <c r="F15" s="33">
        <f t="shared" si="0"/>
        <v>15668.875</v>
      </c>
      <c r="G15" s="19"/>
      <c r="H15" s="16"/>
      <c r="I15" s="17"/>
      <c r="J15" s="18"/>
    </row>
    <row r="16" spans="2:29" x14ac:dyDescent="0.25">
      <c r="B16" s="7">
        <v>46125</v>
      </c>
      <c r="C16" s="8">
        <v>602.5</v>
      </c>
      <c r="D16" s="9"/>
      <c r="E16" s="10">
        <v>25.75</v>
      </c>
      <c r="F16" s="33">
        <f t="shared" si="0"/>
        <v>15514.375</v>
      </c>
      <c r="G16" s="19"/>
      <c r="H16" s="16"/>
      <c r="I16" s="17"/>
      <c r="J16" s="18"/>
    </row>
    <row r="17" spans="2:10" x14ac:dyDescent="0.25">
      <c r="B17" s="7">
        <v>46126</v>
      </c>
      <c r="C17" s="8">
        <v>605</v>
      </c>
      <c r="D17" s="9"/>
      <c r="E17" s="10">
        <v>25.75</v>
      </c>
      <c r="F17" s="33">
        <f t="shared" si="0"/>
        <v>15578.75</v>
      </c>
      <c r="G17" s="19"/>
      <c r="H17" s="16"/>
      <c r="I17" s="17"/>
      <c r="J17" s="18"/>
    </row>
    <row r="18" spans="2:10" x14ac:dyDescent="0.25">
      <c r="B18" s="7">
        <v>46127</v>
      </c>
      <c r="C18" s="8">
        <v>608</v>
      </c>
      <c r="D18" s="9"/>
      <c r="E18" s="10">
        <v>25.75</v>
      </c>
      <c r="F18" s="33">
        <f t="shared" si="0"/>
        <v>15656</v>
      </c>
      <c r="G18" s="19"/>
      <c r="H18" s="16"/>
      <c r="I18" s="17"/>
      <c r="J18" s="18"/>
    </row>
    <row r="19" spans="2:10" x14ac:dyDescent="0.25">
      <c r="B19" s="7">
        <v>46128</v>
      </c>
      <c r="C19" s="8">
        <v>576</v>
      </c>
      <c r="D19" s="9"/>
      <c r="E19" s="10">
        <v>25.75</v>
      </c>
      <c r="F19" s="33">
        <f t="shared" si="0"/>
        <v>14832</v>
      </c>
      <c r="G19" s="19"/>
      <c r="H19" s="16"/>
      <c r="I19" s="17"/>
      <c r="J19" s="18"/>
    </row>
    <row r="20" spans="2:10" x14ac:dyDescent="0.25">
      <c r="B20" s="7">
        <v>46129</v>
      </c>
      <c r="C20" s="8">
        <v>578.5</v>
      </c>
      <c r="D20" s="9"/>
      <c r="E20" s="10">
        <v>25.75</v>
      </c>
      <c r="F20" s="33">
        <f t="shared" si="0"/>
        <v>14896.375</v>
      </c>
      <c r="G20" s="19"/>
      <c r="H20" s="16"/>
      <c r="I20" s="17"/>
      <c r="J20" s="18"/>
    </row>
    <row r="21" spans="2:10" x14ac:dyDescent="0.25">
      <c r="B21" s="7">
        <v>46130</v>
      </c>
      <c r="C21" s="8">
        <v>593.5</v>
      </c>
      <c r="D21" s="9"/>
      <c r="E21" s="10">
        <v>25.75</v>
      </c>
      <c r="F21" s="33">
        <f t="shared" si="0"/>
        <v>15282.625</v>
      </c>
      <c r="G21" s="19"/>
      <c r="H21" s="16"/>
      <c r="I21" s="17"/>
      <c r="J21" s="18"/>
    </row>
    <row r="22" spans="2:10" x14ac:dyDescent="0.25">
      <c r="B22" s="7">
        <v>46131</v>
      </c>
      <c r="C22" s="8">
        <v>583</v>
      </c>
      <c r="D22" s="9"/>
      <c r="E22" s="10">
        <v>25.75</v>
      </c>
      <c r="F22" s="33">
        <f t="shared" si="0"/>
        <v>15012.25</v>
      </c>
      <c r="G22" s="19"/>
      <c r="H22" s="16"/>
      <c r="I22" s="17"/>
      <c r="J22" s="18"/>
    </row>
    <row r="23" spans="2:10" x14ac:dyDescent="0.25">
      <c r="B23" s="7">
        <v>46132</v>
      </c>
      <c r="C23" s="8">
        <v>559</v>
      </c>
      <c r="D23" s="9"/>
      <c r="E23" s="10">
        <v>25.75</v>
      </c>
      <c r="F23" s="33">
        <f t="shared" si="0"/>
        <v>14394.25</v>
      </c>
      <c r="G23" s="19"/>
      <c r="H23" s="16"/>
      <c r="I23" s="17"/>
      <c r="J23" s="18"/>
    </row>
    <row r="24" spans="2:10" x14ac:dyDescent="0.25">
      <c r="B24" s="7">
        <v>46133</v>
      </c>
      <c r="C24" s="8">
        <v>564.5</v>
      </c>
      <c r="D24" s="9"/>
      <c r="E24" s="10">
        <v>25.75</v>
      </c>
      <c r="F24" s="33">
        <f t="shared" si="0"/>
        <v>14535.875</v>
      </c>
      <c r="G24" s="19"/>
      <c r="H24" s="16"/>
      <c r="I24" s="17"/>
      <c r="J24" s="18"/>
    </row>
    <row r="25" spans="2:10" x14ac:dyDescent="0.25">
      <c r="B25" s="7">
        <v>46134</v>
      </c>
      <c r="C25" s="8">
        <v>566</v>
      </c>
      <c r="D25" s="9"/>
      <c r="E25" s="10">
        <v>25.75</v>
      </c>
      <c r="F25" s="33">
        <f t="shared" si="0"/>
        <v>14574.5</v>
      </c>
      <c r="G25" s="19"/>
      <c r="H25" s="16"/>
      <c r="I25" s="17"/>
      <c r="J25" s="18"/>
    </row>
    <row r="26" spans="2:10" x14ac:dyDescent="0.25">
      <c r="B26" s="7">
        <v>46135</v>
      </c>
      <c r="C26" s="8">
        <v>571</v>
      </c>
      <c r="D26" s="9"/>
      <c r="E26" s="10">
        <v>25.75</v>
      </c>
      <c r="F26" s="33">
        <f t="shared" si="0"/>
        <v>14703.25</v>
      </c>
      <c r="G26" s="19"/>
      <c r="H26" s="16"/>
      <c r="I26" s="17"/>
      <c r="J26" s="18"/>
    </row>
    <row r="27" spans="2:10" x14ac:dyDescent="0.25">
      <c r="B27" s="7">
        <v>46136</v>
      </c>
      <c r="C27" s="8">
        <v>579</v>
      </c>
      <c r="D27" s="9"/>
      <c r="E27" s="10">
        <v>25.75</v>
      </c>
      <c r="F27" s="33">
        <f t="shared" si="0"/>
        <v>14909.25</v>
      </c>
      <c r="G27" s="19"/>
      <c r="H27" s="16"/>
      <c r="I27" s="17"/>
      <c r="J27" s="18"/>
    </row>
    <row r="28" spans="2:10" x14ac:dyDescent="0.25">
      <c r="B28" s="7">
        <v>46137</v>
      </c>
      <c r="C28" s="8">
        <v>570.5</v>
      </c>
      <c r="D28" s="9"/>
      <c r="E28" s="10">
        <v>25.75</v>
      </c>
      <c r="F28" s="33">
        <f t="shared" si="0"/>
        <v>14690.375</v>
      </c>
      <c r="G28" s="19"/>
      <c r="H28" s="16"/>
      <c r="I28" s="17"/>
      <c r="J28" s="18"/>
    </row>
    <row r="29" spans="2:10" x14ac:dyDescent="0.25">
      <c r="B29" s="7">
        <v>46138</v>
      </c>
      <c r="C29" s="8">
        <v>559.5</v>
      </c>
      <c r="D29" s="9"/>
      <c r="E29" s="10">
        <v>25.75</v>
      </c>
      <c r="F29" s="33">
        <f t="shared" si="0"/>
        <v>14407.125</v>
      </c>
      <c r="G29" s="19"/>
      <c r="H29" s="16"/>
      <c r="I29" s="17"/>
      <c r="J29" s="18"/>
    </row>
    <row r="30" spans="2:10" x14ac:dyDescent="0.25">
      <c r="B30" s="7">
        <v>46139</v>
      </c>
      <c r="C30" s="8">
        <v>550.5</v>
      </c>
      <c r="D30" s="9"/>
      <c r="E30" s="10">
        <v>25.75</v>
      </c>
      <c r="F30" s="33">
        <f t="shared" si="0"/>
        <v>14175.375</v>
      </c>
      <c r="G30" s="19"/>
      <c r="H30" s="16"/>
      <c r="I30" s="17"/>
      <c r="J30" s="18"/>
    </row>
    <row r="31" spans="2:10" x14ac:dyDescent="0.25">
      <c r="B31" s="7">
        <v>46140</v>
      </c>
      <c r="C31" s="8">
        <v>548</v>
      </c>
      <c r="D31" s="9"/>
      <c r="E31" s="10">
        <v>25.75</v>
      </c>
      <c r="F31" s="33">
        <f t="shared" si="0"/>
        <v>14111</v>
      </c>
      <c r="G31" s="19"/>
      <c r="H31" s="16"/>
      <c r="I31" s="17"/>
      <c r="J31" s="18"/>
    </row>
    <row r="32" spans="2:10" x14ac:dyDescent="0.25">
      <c r="B32" s="7">
        <v>46141</v>
      </c>
      <c r="C32" s="8">
        <v>545.5</v>
      </c>
      <c r="D32" s="9"/>
      <c r="E32" s="10">
        <v>25.75</v>
      </c>
      <c r="F32" s="33">
        <f t="shared" si="0"/>
        <v>14046.625</v>
      </c>
      <c r="G32" s="19"/>
      <c r="H32" s="16"/>
      <c r="I32" s="17"/>
      <c r="J32" s="18"/>
    </row>
    <row r="33" spans="2:12" x14ac:dyDescent="0.25">
      <c r="B33" s="7">
        <v>46142</v>
      </c>
      <c r="C33" s="8">
        <v>557</v>
      </c>
      <c r="D33" s="9"/>
      <c r="E33" s="10">
        <v>25.75</v>
      </c>
      <c r="F33" s="33">
        <f t="shared" si="0"/>
        <v>14342.75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17434.5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204933.83682000003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448938.375</v>
      </c>
      <c r="L36" s="31">
        <f>J36-J4-J5-J6</f>
        <v>444004.54225875001</v>
      </c>
    </row>
    <row r="37" spans="2:12" x14ac:dyDescent="0.25">
      <c r="B37" s="26" t="s">
        <v>14</v>
      </c>
      <c r="C37" s="30">
        <f>C35</f>
        <v>17434.5</v>
      </c>
      <c r="D37" s="9">
        <f>D35/1.03</f>
        <v>0</v>
      </c>
      <c r="E37" s="10"/>
      <c r="F37" s="33">
        <f>SUM(F4:F36)</f>
        <v>448938.375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244004.53817999997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5642B-5BD2-439B-A558-A5A5F0AC3F62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SUM(N3:N9)</f>
        <v>200000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46150</v>
      </c>
      <c r="M3" s="13" t="s">
        <v>41</v>
      </c>
      <c r="N3" s="53">
        <v>400000</v>
      </c>
    </row>
    <row r="4" spans="2:29" x14ac:dyDescent="0.25">
      <c r="B4" s="7">
        <v>46143</v>
      </c>
      <c r="C4" s="8"/>
      <c r="D4" s="9"/>
      <c r="E4" s="10">
        <v>25.75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5">
        <v>46183</v>
      </c>
      <c r="M4" s="13" t="s">
        <v>42</v>
      </c>
      <c r="N4" s="53">
        <v>400000</v>
      </c>
    </row>
    <row r="5" spans="2:29" x14ac:dyDescent="0.25">
      <c r="B5" s="7">
        <v>46144</v>
      </c>
      <c r="C5" s="8"/>
      <c r="D5" s="9"/>
      <c r="E5" s="10">
        <v>25.75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7" t="s">
        <v>35</v>
      </c>
      <c r="M5" s="58">
        <v>200000</v>
      </c>
      <c r="N5" s="58">
        <v>-200000</v>
      </c>
    </row>
    <row r="6" spans="2:29" x14ac:dyDescent="0.25">
      <c r="B6" s="7">
        <v>46145</v>
      </c>
      <c r="C6" s="8"/>
      <c r="D6" s="9"/>
      <c r="E6" s="10">
        <v>25.75</v>
      </c>
      <c r="F6" s="33">
        <f t="shared" si="0"/>
        <v>0</v>
      </c>
      <c r="G6" s="11"/>
      <c r="H6" s="12" t="s">
        <v>8</v>
      </c>
      <c r="I6" s="13"/>
      <c r="J6" s="14"/>
      <c r="L6" s="57" t="s">
        <v>36</v>
      </c>
      <c r="M6" s="58">
        <v>200000</v>
      </c>
      <c r="N6" s="58">
        <v>-200000</v>
      </c>
    </row>
    <row r="7" spans="2:29" x14ac:dyDescent="0.25">
      <c r="B7" s="7">
        <v>46146</v>
      </c>
      <c r="C7" s="8"/>
      <c r="D7" s="9"/>
      <c r="E7" s="10">
        <v>25.75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-244004.53817999997</v>
      </c>
      <c r="L7" s="57" t="s">
        <v>37</v>
      </c>
      <c r="M7" s="58">
        <v>200000</v>
      </c>
      <c r="N7" s="58">
        <v>-200000</v>
      </c>
    </row>
    <row r="8" spans="2:29" x14ac:dyDescent="0.25">
      <c r="B8" s="7">
        <v>46147</v>
      </c>
      <c r="C8" s="8"/>
      <c r="D8" s="9"/>
      <c r="E8" s="10">
        <v>25.75</v>
      </c>
      <c r="F8" s="33">
        <f t="shared" si="0"/>
        <v>0</v>
      </c>
      <c r="G8" s="15"/>
      <c r="H8" s="16"/>
      <c r="I8" s="17"/>
      <c r="J8" s="18"/>
      <c r="L8" s="17" t="s">
        <v>38</v>
      </c>
      <c r="M8" s="56">
        <v>200000</v>
      </c>
      <c r="N8" s="56"/>
    </row>
    <row r="9" spans="2:29" x14ac:dyDescent="0.25">
      <c r="B9" s="7">
        <v>46148</v>
      </c>
      <c r="C9" s="8"/>
      <c r="D9" s="9"/>
      <c r="E9" s="10">
        <v>25.75</v>
      </c>
      <c r="F9" s="33">
        <f t="shared" si="0"/>
        <v>0</v>
      </c>
      <c r="G9" s="15"/>
      <c r="H9" s="16" t="s">
        <v>48</v>
      </c>
      <c r="I9" s="17"/>
      <c r="J9" s="18">
        <v>200000</v>
      </c>
    </row>
    <row r="10" spans="2:29" x14ac:dyDescent="0.25">
      <c r="B10" s="7">
        <v>46149</v>
      </c>
      <c r="C10" s="8"/>
      <c r="D10" s="9"/>
      <c r="E10" s="10">
        <v>25.75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25.75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-44004.538179999974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44004.538179999974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25E2-1327-4DDB-82C7-0883901A1E1B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SUM(N3:N9)</f>
        <v>0</v>
      </c>
    </row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L2" s="70" t="s">
        <v>34</v>
      </c>
      <c r="M2" s="70"/>
      <c r="N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46150</v>
      </c>
      <c r="M3" s="13" t="s">
        <v>41</v>
      </c>
      <c r="N3" s="53">
        <v>400000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5">
        <v>46183</v>
      </c>
      <c r="M4" s="13" t="s">
        <v>42</v>
      </c>
      <c r="N4" s="53">
        <v>400000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7" t="s">
        <v>35</v>
      </c>
      <c r="M5" s="58">
        <v>200000</v>
      </c>
      <c r="N5" s="58">
        <v>-200000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7" t="s">
        <v>36</v>
      </c>
      <c r="M6" s="58">
        <v>200000</v>
      </c>
      <c r="N6" s="58">
        <v>-200000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-44004.538179999974</v>
      </c>
      <c r="L7" s="57" t="s">
        <v>37</v>
      </c>
      <c r="M7" s="58">
        <v>200000</v>
      </c>
      <c r="N7" s="58">
        <v>-200000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57" t="s">
        <v>38</v>
      </c>
      <c r="M8" s="58">
        <v>200000</v>
      </c>
      <c r="N8" s="58">
        <v>-200000</v>
      </c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 t="s">
        <v>49</v>
      </c>
      <c r="I9" s="17"/>
      <c r="J9" s="18">
        <v>200000</v>
      </c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155995.46182000003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-155995.46182000003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2026-04-30T10:35:53Z</dcterms:modified>
</cp:coreProperties>
</file>